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sharepoint.com/sites/PikosDocuments/VKJ_2026/2026-VKJ-75_0605/Vertinimo komisijos dokumentai/2. PPA protokolas/"/>
    </mc:Choice>
  </mc:AlternateContent>
  <xr:revisionPtr revIDLastSave="92" documentId="13_ncr:1_{1AF29784-39E9-41B9-86BC-B9AFE4D57688}" xr6:coauthVersionLast="47" xr6:coauthVersionMax="47" xr10:uidLastSave="{B67BBC07-F784-4915-9AED-50D5DAD4FF2D}"/>
  <bookViews>
    <workbookView xWindow="-120" yWindow="-120" windowWidth="29040" windowHeight="15720" xr2:uid="{00000000-000D-0000-FFFF-FFFF00000000}"/>
  </bookViews>
  <sheets>
    <sheet name="Įrankis" sheetId="1" r:id="rId1"/>
    <sheet name="Skaičiavimo metodik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 l="1"/>
  <c r="D12" i="1"/>
  <c r="D22" i="1" s="1"/>
  <c r="D23" i="1" l="1"/>
</calcChain>
</file>

<file path=xl/sharedStrings.xml><?xml version="1.0" encoding="utf-8"?>
<sst xmlns="http://schemas.openxmlformats.org/spreadsheetml/2006/main" count="38" uniqueCount="35">
  <si>
    <t>Pasiūlymo formos priedas Nr. 1</t>
  </si>
  <si>
    <t>Pildo Užsakovas:</t>
  </si>
  <si>
    <t>Perkamas Preliminarus Prekių kiekis</t>
  </si>
  <si>
    <t>vnt.</t>
  </si>
  <si>
    <t>Pildo Tiekėjas:</t>
  </si>
  <si>
    <t>Baterijos svoris</t>
  </si>
  <si>
    <t>kg</t>
  </si>
  <si>
    <t>Įrašyti siūlomos baterijos svorį (kg)</t>
  </si>
  <si>
    <t>Baterija yra superkama perdirbimui</t>
  </si>
  <si>
    <t>taip/ne</t>
  </si>
  <si>
    <t>ne</t>
  </si>
  <si>
    <t>Pasirinkti atsakymą (taip/ ne)</t>
  </si>
  <si>
    <t>Naudojimo pabaigoje patirtinos išlaidos/pajamos *</t>
  </si>
  <si>
    <t>Eur</t>
  </si>
  <si>
    <t>taip</t>
  </si>
  <si>
    <t>Maksimalus priimtinas įkainis (EUR be PVM)</t>
  </si>
  <si>
    <t>Eur be PVM/vnt</t>
  </si>
  <si>
    <t>Įrašyti baterijos 1 vnt. įkainį Eur be PVM.</t>
  </si>
  <si>
    <t>Rezultatai:</t>
  </si>
  <si>
    <r>
      <rPr>
        <sz val="11"/>
        <color rgb="FFFF0000"/>
        <rFont val="Arial"/>
        <family val="2"/>
        <charset val="186"/>
      </rPr>
      <t>Prekių</t>
    </r>
    <r>
      <rPr>
        <sz val="11"/>
        <color theme="1"/>
        <rFont val="Arial"/>
        <family val="2"/>
        <charset val="186"/>
      </rPr>
      <t xml:space="preserve"> kaina (Investavimo išlaidų kaina):</t>
    </r>
  </si>
  <si>
    <t>Eur be PVM</t>
  </si>
  <si>
    <t>Baterijos utilizavimo sąnaudos:</t>
  </si>
  <si>
    <t>Pasiūlymo kaina:</t>
  </si>
  <si>
    <t xml:space="preserve"> </t>
  </si>
  <si>
    <t>Bendros pasiūlymo kainos apskaičiavimas:</t>
  </si>
  <si>
    <r>
      <t>Sx – Įsigijimo sąnaudos (Prekės kaina)</t>
    </r>
    <r>
      <rPr>
        <sz val="8"/>
        <color rgb="FF000000"/>
        <rFont val="Arial"/>
        <family val="2"/>
        <charset val="186"/>
      </rPr>
      <t> </t>
    </r>
  </si>
  <si>
    <t>Sy – Prekės supirkimo / sunaikinimo kaina per gyvavimo ciklą</t>
  </si>
  <si>
    <t>Prekės supirkimo / sunaikinimo kainos apskaičiavimas:</t>
  </si>
  <si>
    <t>Jei prekė yra superkama perdirbimui, tada laikoma, kad prekės supirkimo pajamos yra 0,30 Eur/kg</t>
  </si>
  <si>
    <t xml:space="preserve">Jei prekė nėra superkama perdirbimui, tada laikoma, kad prekės sunaikinimo išlaidos yra šiukšlių vidutinis išvežimo mokestis Vilniaus mieste (0,20 Eur/kg*). </t>
  </si>
  <si>
    <r>
      <t xml:space="preserve">Sy =  (Prekės svoris kilogramai) x </t>
    </r>
    <r>
      <rPr>
        <sz val="11"/>
        <color rgb="FFFF0000"/>
        <rFont val="Arial"/>
        <family val="2"/>
        <charset val="186"/>
      </rPr>
      <t>perdirbimo/supirkimo kaina</t>
    </r>
    <r>
      <rPr>
        <sz val="11"/>
        <color rgb="FF000000"/>
        <rFont val="Arial"/>
        <family val="2"/>
        <charset val="186"/>
      </rPr>
      <t xml:space="preserve"> Eur/kg</t>
    </r>
  </si>
  <si>
    <t>Į sutartį bus įtraukta tik investavimo išlaidų kaina (Prekių kaina). Tiekėjas nėra įpareigojamas ir neturės sunaikinti prekių savo lėšomis. Baterijos sunaikinimo sąnaudos/pajamos yra skaičiuojamos tik pasiūlymo vertinimo metu ir reikalingos tik laimėjusiam dalyviui nustatyti.</t>
  </si>
  <si>
    <t>* Naudojimo pabaigos sąnaudos apskaičiuojamos taip:
Jei už baterijos pridavimą perdirbimui Pirkėjui bus sumokama, ši supirkimo kaina atimama iš Sutarties kainos (investavimo išlaidų kainos). Jei už baterijos pridavimą perdirbimui Pirkėjas turės sumokėti, sunaikinimoišlaidos yra pridedamos prie  Sutarties kainos (investavimo išlaidų kainos).</t>
  </si>
  <si>
    <r>
      <t>S = (Sx + Sy)</t>
    </r>
    <r>
      <rPr>
        <sz val="11"/>
        <color rgb="FFFF0000"/>
        <rFont val="Arial"/>
        <family val="2"/>
        <charset val="186"/>
      </rPr>
      <t>*Q</t>
    </r>
  </si>
  <si>
    <t>Q  – preliminarus prekių 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</si>
</sst>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quot;"/>
  </numFmts>
  <fonts count="8" x14ac:knownFonts="1">
    <font>
      <sz val="11"/>
      <color theme="1"/>
      <name val="Calibri"/>
      <family val="2"/>
      <scheme val="minor"/>
    </font>
    <font>
      <sz val="11"/>
      <color theme="1"/>
      <name val="Arial"/>
      <family val="2"/>
      <charset val="186"/>
    </font>
    <font>
      <b/>
      <sz val="14"/>
      <color theme="1"/>
      <name val="Arial"/>
      <family val="2"/>
      <charset val="186"/>
    </font>
    <font>
      <sz val="11"/>
      <color rgb="FF000000"/>
      <name val="Arial"/>
      <family val="2"/>
      <charset val="186"/>
    </font>
    <font>
      <sz val="8"/>
      <color rgb="FF000000"/>
      <name val="Arial"/>
      <family val="2"/>
      <charset val="186"/>
    </font>
    <font>
      <b/>
      <sz val="11"/>
      <color theme="1"/>
      <name val="Arial"/>
      <family val="2"/>
      <charset val="186"/>
    </font>
    <font>
      <sz val="10"/>
      <color theme="1"/>
      <name val="Arial"/>
      <family val="2"/>
      <charset val="186"/>
    </font>
    <font>
      <sz val="11"/>
      <color rgb="FFFF0000"/>
      <name val="Arial"/>
      <family val="2"/>
      <charset val="186"/>
    </font>
  </fonts>
  <fills count="12">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8CC6B0"/>
        <bgColor indexed="64"/>
      </patternFill>
    </fill>
    <fill>
      <patternFill patternType="solid">
        <fgColor rgb="FFB7DBCD"/>
        <bgColor indexed="64"/>
      </patternFill>
    </fill>
    <fill>
      <patternFill patternType="solid">
        <fgColor rgb="FFD9E1F2"/>
        <bgColor indexed="64"/>
      </patternFill>
    </fill>
    <fill>
      <patternFill patternType="solid">
        <fgColor rgb="FFB4C6E7"/>
        <bgColor indexed="64"/>
      </patternFill>
    </fill>
    <fill>
      <patternFill patternType="solid">
        <fgColor theme="2" tint="-9.9978637043366805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64">
    <xf numFmtId="0" fontId="0" fillId="0" borderId="0" xfId="0"/>
    <xf numFmtId="0" fontId="3" fillId="9" borderId="12" xfId="0" applyFont="1" applyFill="1" applyBorder="1" applyAlignment="1">
      <alignment vertical="center"/>
    </xf>
    <xf numFmtId="0" fontId="3" fillId="10" borderId="13" xfId="0" applyFont="1" applyFill="1" applyBorder="1" applyAlignment="1">
      <alignment vertical="center"/>
    </xf>
    <xf numFmtId="0" fontId="0" fillId="0" borderId="0" xfId="0" applyAlignment="1">
      <alignment wrapText="1"/>
    </xf>
    <xf numFmtId="0" fontId="3" fillId="9" borderId="14" xfId="0" applyFont="1" applyFill="1" applyBorder="1" applyAlignment="1">
      <alignment vertical="center"/>
    </xf>
    <xf numFmtId="0" fontId="3" fillId="10" borderId="0" xfId="0" applyFont="1" applyFill="1" applyAlignment="1">
      <alignment vertical="center"/>
    </xf>
    <xf numFmtId="0" fontId="3" fillId="10" borderId="15" xfId="0" applyFont="1" applyFill="1" applyBorder="1" applyAlignment="1">
      <alignment vertical="center"/>
    </xf>
    <xf numFmtId="0" fontId="3" fillId="9" borderId="0" xfId="0" applyFont="1" applyFill="1" applyAlignment="1">
      <alignment vertical="center"/>
    </xf>
    <xf numFmtId="0" fontId="3" fillId="9" borderId="15" xfId="0" applyFont="1" applyFill="1" applyBorder="1" applyAlignment="1">
      <alignment vertical="center"/>
    </xf>
    <xf numFmtId="0" fontId="1" fillId="0" borderId="0" xfId="0" applyFont="1"/>
    <xf numFmtId="0" fontId="2" fillId="4" borderId="2" xfId="0" applyFont="1" applyFill="1" applyBorder="1"/>
    <xf numFmtId="0" fontId="1" fillId="4" borderId="3" xfId="0" applyFont="1" applyFill="1" applyBorder="1"/>
    <xf numFmtId="0" fontId="1" fillId="4" borderId="4" xfId="0" applyFont="1" applyFill="1" applyBorder="1"/>
    <xf numFmtId="0" fontId="1" fillId="2" borderId="5" xfId="0" applyFont="1" applyFill="1" applyBorder="1"/>
    <xf numFmtId="0" fontId="1" fillId="2" borderId="0" xfId="0" applyFont="1" applyFill="1"/>
    <xf numFmtId="0" fontId="1" fillId="0" borderId="1" xfId="0" applyFont="1" applyBorder="1"/>
    <xf numFmtId="0" fontId="1" fillId="2" borderId="6" xfId="0" applyFont="1" applyFill="1" applyBorder="1"/>
    <xf numFmtId="0" fontId="1" fillId="2" borderId="7" xfId="0" applyFont="1" applyFill="1" applyBorder="1"/>
    <xf numFmtId="0" fontId="1" fillId="2" borderId="8" xfId="0" applyFont="1" applyFill="1" applyBorder="1"/>
    <xf numFmtId="0" fontId="1" fillId="2" borderId="9" xfId="0" applyFont="1" applyFill="1" applyBorder="1"/>
    <xf numFmtId="0" fontId="1" fillId="3" borderId="0" xfId="0" applyFont="1" applyFill="1"/>
    <xf numFmtId="0" fontId="0" fillId="3" borderId="0" xfId="0" applyFill="1"/>
    <xf numFmtId="0" fontId="2" fillId="8" borderId="2" xfId="0" applyFont="1" applyFill="1" applyBorder="1"/>
    <xf numFmtId="0" fontId="1" fillId="8" borderId="3" xfId="0" applyFont="1" applyFill="1" applyBorder="1"/>
    <xf numFmtId="0" fontId="1" fillId="8" borderId="4" xfId="0" applyFont="1" applyFill="1" applyBorder="1"/>
    <xf numFmtId="0" fontId="1" fillId="7" borderId="5" xfId="0" applyFont="1" applyFill="1" applyBorder="1"/>
    <xf numFmtId="0" fontId="1" fillId="7" borderId="0" xfId="0" applyFont="1" applyFill="1"/>
    <xf numFmtId="0" fontId="1" fillId="7" borderId="6" xfId="0" applyFont="1" applyFill="1" applyBorder="1"/>
    <xf numFmtId="0" fontId="5" fillId="0" borderId="0" xfId="0" applyFont="1"/>
    <xf numFmtId="0" fontId="1" fillId="7" borderId="0" xfId="0" applyFont="1" applyFill="1" applyAlignment="1">
      <alignment wrapText="1"/>
    </xf>
    <xf numFmtId="0" fontId="1" fillId="7" borderId="5" xfId="0" applyFont="1" applyFill="1" applyBorder="1" applyAlignment="1">
      <alignment wrapText="1"/>
    </xf>
    <xf numFmtId="4" fontId="1" fillId="0" borderId="1" xfId="0" applyNumberFormat="1" applyFont="1" applyBorder="1"/>
    <xf numFmtId="0" fontId="1" fillId="7" borderId="7" xfId="0" applyFont="1" applyFill="1" applyBorder="1"/>
    <xf numFmtId="0" fontId="1" fillId="7" borderId="8" xfId="0" applyFont="1" applyFill="1" applyBorder="1"/>
    <xf numFmtId="0" fontId="1" fillId="7" borderId="9" xfId="0" applyFont="1" applyFill="1" applyBorder="1"/>
    <xf numFmtId="0" fontId="2" fillId="6" borderId="2" xfId="0" applyFont="1" applyFill="1" applyBorder="1"/>
    <xf numFmtId="0" fontId="1" fillId="6" borderId="3" xfId="0" applyFont="1" applyFill="1" applyBorder="1"/>
    <xf numFmtId="0" fontId="1" fillId="6" borderId="4" xfId="0" applyFont="1" applyFill="1" applyBorder="1"/>
    <xf numFmtId="0" fontId="1" fillId="5" borderId="5" xfId="0" applyFont="1" applyFill="1" applyBorder="1"/>
    <xf numFmtId="0" fontId="1" fillId="5" borderId="0" xfId="0" applyFont="1" applyFill="1"/>
    <xf numFmtId="0" fontId="1" fillId="5" borderId="6" xfId="0" applyFont="1" applyFill="1" applyBorder="1"/>
    <xf numFmtId="164" fontId="1" fillId="0" borderId="1" xfId="0" applyNumberFormat="1" applyFont="1" applyBorder="1"/>
    <xf numFmtId="2" fontId="1" fillId="5" borderId="0" xfId="0" applyNumberFormat="1" applyFont="1" applyFill="1"/>
    <xf numFmtId="0" fontId="1" fillId="5" borderId="7" xfId="0" applyFont="1" applyFill="1" applyBorder="1"/>
    <xf numFmtId="0" fontId="1" fillId="5" borderId="8" xfId="0" applyFont="1" applyFill="1" applyBorder="1"/>
    <xf numFmtId="0" fontId="1" fillId="5" borderId="9" xfId="0" applyFont="1" applyFill="1" applyBorder="1"/>
    <xf numFmtId="4" fontId="1" fillId="11" borderId="10" xfId="0" applyNumberFormat="1" applyFont="1" applyFill="1" applyBorder="1" applyAlignment="1">
      <alignment horizontal="center"/>
    </xf>
    <xf numFmtId="0" fontId="1" fillId="7" borderId="0" xfId="0" applyFont="1" applyFill="1" applyAlignment="1">
      <alignment wrapText="1"/>
    </xf>
    <xf numFmtId="0" fontId="1" fillId="8" borderId="19" xfId="0" applyFont="1" applyFill="1" applyBorder="1" applyAlignment="1">
      <alignment wrapText="1"/>
    </xf>
    <xf numFmtId="0" fontId="1" fillId="8" borderId="10" xfId="0" applyFont="1" applyFill="1" applyBorder="1" applyAlignment="1">
      <alignment wrapText="1"/>
    </xf>
    <xf numFmtId="0" fontId="6" fillId="0" borderId="0" xfId="0" applyFont="1" applyAlignment="1">
      <alignment horizontal="left" wrapText="1"/>
    </xf>
    <xf numFmtId="0" fontId="0" fillId="0" borderId="0" xfId="0" applyAlignment="1">
      <alignment horizontal="left" wrapText="1"/>
    </xf>
    <xf numFmtId="0" fontId="3" fillId="9" borderId="11" xfId="0" applyFont="1" applyFill="1" applyBorder="1" applyAlignment="1">
      <alignment vertical="center"/>
    </xf>
    <xf numFmtId="0" fontId="3" fillId="9" borderId="12" xfId="0" applyFont="1" applyFill="1" applyBorder="1" applyAlignment="1">
      <alignment vertical="center"/>
    </xf>
    <xf numFmtId="0" fontId="3" fillId="10" borderId="13" xfId="0" applyFont="1" applyFill="1" applyBorder="1" applyAlignment="1">
      <alignment vertical="center"/>
    </xf>
    <xf numFmtId="0" fontId="3" fillId="10" borderId="0" xfId="0" applyFont="1" applyFill="1" applyAlignment="1">
      <alignment vertical="center"/>
    </xf>
    <xf numFmtId="0" fontId="3" fillId="9" borderId="13" xfId="0" applyFont="1" applyFill="1" applyBorder="1" applyAlignment="1">
      <alignment vertical="center"/>
    </xf>
    <xf numFmtId="0" fontId="3" fillId="9" borderId="0" xfId="0" applyFont="1" applyFill="1" applyAlignment="1">
      <alignment vertical="center"/>
    </xf>
    <xf numFmtId="0" fontId="0" fillId="0" borderId="0" xfId="0" applyAlignment="1">
      <alignment wrapText="1"/>
    </xf>
    <xf numFmtId="0" fontId="3" fillId="10" borderId="16" xfId="0" applyFont="1" applyFill="1" applyBorder="1" applyAlignment="1">
      <alignment vertical="center"/>
    </xf>
    <xf numFmtId="0" fontId="3" fillId="10" borderId="17" xfId="0" applyFont="1" applyFill="1" applyBorder="1" applyAlignment="1">
      <alignment vertical="center"/>
    </xf>
    <xf numFmtId="0" fontId="3" fillId="10" borderId="15" xfId="0" applyFont="1" applyFill="1" applyBorder="1" applyAlignment="1">
      <alignment vertical="center"/>
    </xf>
    <xf numFmtId="0" fontId="3" fillId="10" borderId="18" xfId="0" applyFont="1" applyFill="1" applyBorder="1" applyAlignment="1">
      <alignment vertical="center"/>
    </xf>
    <xf numFmtId="0" fontId="7" fillId="10" borderId="13" xfId="0" applyFont="1" applyFill="1" applyBorder="1" applyAlignment="1">
      <alignment vertical="center"/>
    </xf>
  </cellXfs>
  <cellStyles count="1">
    <cellStyle name="Normal" xfId="0" builtinId="0"/>
  </cellStyles>
  <dxfs count="0"/>
  <tableStyles count="1" defaultTableStyle="TableStyleMedium2" defaultPivotStyle="PivotStyleLight16">
    <tableStyle name="Invisible" pivot="0" table="0" count="0" xr9:uid="{5470353B-3E59-4D75-ACD7-21C29A3E1F3A}"/>
  </tableStyles>
  <colors>
    <mruColors>
      <color rgb="FF8CC6B0"/>
      <color rgb="FF74BA9F"/>
      <color rgb="FFB7DBCD"/>
      <color rgb="FF33CCCC"/>
      <color rgb="FF87E3E1"/>
      <color rgb="FF76F0D6"/>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2"/>
  <sheetViews>
    <sheetView tabSelected="1" zoomScale="90" zoomScaleNormal="90" workbookViewId="0">
      <selection activeCell="D37" sqref="D36:E37"/>
    </sheetView>
  </sheetViews>
  <sheetFormatPr defaultColWidth="9.140625" defaultRowHeight="15" x14ac:dyDescent="0.25"/>
  <cols>
    <col min="1" max="1" width="39.85546875" customWidth="1"/>
    <col min="2" max="2" width="55.42578125" customWidth="1"/>
    <col min="3" max="3" width="17.28515625" customWidth="1"/>
    <col min="4" max="4" width="21.85546875" customWidth="1"/>
    <col min="5" max="5" width="23.28515625" customWidth="1"/>
    <col min="6" max="6" width="9.140625" customWidth="1"/>
    <col min="7" max="7" width="125.85546875" customWidth="1"/>
    <col min="9" max="9" width="0" hidden="1" customWidth="1"/>
  </cols>
  <sheetData>
    <row r="2" spans="2:9" x14ac:dyDescent="0.25">
      <c r="B2" s="9" t="s">
        <v>0</v>
      </c>
      <c r="C2" s="9"/>
      <c r="D2" s="9"/>
      <c r="E2" s="9"/>
      <c r="F2" s="9"/>
      <c r="G2" s="9"/>
    </row>
    <row r="3" spans="2:9" x14ac:dyDescent="0.25">
      <c r="B3" s="9"/>
      <c r="C3" s="9"/>
      <c r="D3" s="9"/>
      <c r="E3" s="9"/>
      <c r="F3" s="9"/>
      <c r="G3" s="9"/>
    </row>
    <row r="4" spans="2:9" ht="18" x14ac:dyDescent="0.25">
      <c r="B4" s="10" t="s">
        <v>1</v>
      </c>
      <c r="C4" s="11"/>
      <c r="D4" s="11"/>
      <c r="E4" s="11"/>
      <c r="F4" s="12"/>
      <c r="G4" s="9"/>
    </row>
    <row r="5" spans="2:9" ht="15.75" customHeight="1" x14ac:dyDescent="0.25">
      <c r="B5" s="13" t="s">
        <v>2</v>
      </c>
      <c r="C5" s="14" t="s">
        <v>3</v>
      </c>
      <c r="D5" s="15">
        <v>320</v>
      </c>
      <c r="E5" s="14"/>
      <c r="F5" s="16"/>
      <c r="G5" s="9"/>
    </row>
    <row r="6" spans="2:9" x14ac:dyDescent="0.25">
      <c r="B6" s="17"/>
      <c r="C6" s="18"/>
      <c r="D6" s="18"/>
      <c r="E6" s="18"/>
      <c r="F6" s="19"/>
      <c r="G6" s="9"/>
    </row>
    <row r="7" spans="2:9" s="21" customFormat="1" x14ac:dyDescent="0.25">
      <c r="B7" s="20"/>
      <c r="C7" s="20"/>
      <c r="D7" s="20"/>
      <c r="E7" s="20"/>
      <c r="F7" s="20"/>
      <c r="G7" s="20"/>
    </row>
    <row r="8" spans="2:9" ht="18" x14ac:dyDescent="0.25">
      <c r="B8" s="22" t="s">
        <v>4</v>
      </c>
      <c r="C8" s="23"/>
      <c r="D8" s="23"/>
      <c r="E8" s="23"/>
      <c r="F8" s="24"/>
      <c r="G8" s="9"/>
    </row>
    <row r="9" spans="2:9" x14ac:dyDescent="0.25">
      <c r="B9" s="25"/>
      <c r="C9" s="26"/>
      <c r="D9" s="26"/>
      <c r="E9" s="26"/>
      <c r="F9" s="27"/>
      <c r="G9" s="9"/>
    </row>
    <row r="10" spans="2:9" x14ac:dyDescent="0.25">
      <c r="B10" s="25" t="s">
        <v>5</v>
      </c>
      <c r="C10" s="26" t="s">
        <v>6</v>
      </c>
      <c r="D10" s="15"/>
      <c r="E10" s="47"/>
      <c r="F10" s="27"/>
      <c r="G10" s="28" t="s">
        <v>7</v>
      </c>
    </row>
    <row r="11" spans="2:9" x14ac:dyDescent="0.25">
      <c r="B11" s="25" t="s">
        <v>8</v>
      </c>
      <c r="C11" s="26" t="s">
        <v>9</v>
      </c>
      <c r="D11" s="15" t="s">
        <v>10</v>
      </c>
      <c r="E11" s="47"/>
      <c r="F11" s="27"/>
      <c r="G11" s="28" t="s">
        <v>11</v>
      </c>
    </row>
    <row r="12" spans="2:9" x14ac:dyDescent="0.25">
      <c r="B12" s="25" t="s">
        <v>12</v>
      </c>
      <c r="C12" s="26" t="s">
        <v>13</v>
      </c>
      <c r="D12" s="15">
        <f>IF(D11="Taip",D10*0.3,D10*0.2)*D5</f>
        <v>0</v>
      </c>
      <c r="E12" s="47"/>
      <c r="F12" s="27"/>
      <c r="G12" s="28"/>
      <c r="I12" t="s">
        <v>14</v>
      </c>
    </row>
    <row r="13" spans="2:9" x14ac:dyDescent="0.25">
      <c r="B13" s="25"/>
      <c r="C13" s="26"/>
      <c r="D13" s="26"/>
      <c r="E13" s="29"/>
      <c r="F13" s="27"/>
      <c r="G13" s="9"/>
      <c r="I13" t="s">
        <v>10</v>
      </c>
    </row>
    <row r="14" spans="2:9" x14ac:dyDescent="0.25">
      <c r="B14" s="25"/>
      <c r="C14" s="26"/>
      <c r="D14" s="26"/>
      <c r="E14" s="48" t="s">
        <v>15</v>
      </c>
      <c r="F14" s="27"/>
      <c r="G14" s="9"/>
    </row>
    <row r="15" spans="2:9" ht="14.45" customHeight="1" x14ac:dyDescent="0.25">
      <c r="B15" s="25"/>
      <c r="C15" s="26"/>
      <c r="D15" s="26"/>
      <c r="E15" s="49"/>
      <c r="F15" s="27"/>
      <c r="G15" s="9"/>
    </row>
    <row r="16" spans="2:9" x14ac:dyDescent="0.25">
      <c r="B16" s="30"/>
      <c r="C16" s="26" t="s">
        <v>16</v>
      </c>
      <c r="D16" s="31"/>
      <c r="E16" s="46">
        <v>490</v>
      </c>
      <c r="F16" s="27"/>
      <c r="G16" s="28" t="s">
        <v>17</v>
      </c>
    </row>
    <row r="17" spans="1:7" x14ac:dyDescent="0.25">
      <c r="B17" s="32"/>
      <c r="C17" s="33"/>
      <c r="D17" s="33"/>
      <c r="E17" s="33"/>
      <c r="F17" s="34"/>
      <c r="G17" s="9"/>
    </row>
    <row r="18" spans="1:7" x14ac:dyDescent="0.25">
      <c r="B18" s="9"/>
      <c r="C18" s="9"/>
      <c r="D18" s="9"/>
      <c r="E18" s="9"/>
      <c r="F18" s="9"/>
      <c r="G18" s="9"/>
    </row>
    <row r="19" spans="1:7" ht="18" x14ac:dyDescent="0.25">
      <c r="B19" s="35" t="s">
        <v>18</v>
      </c>
      <c r="C19" s="36"/>
      <c r="D19" s="36"/>
      <c r="E19" s="36"/>
      <c r="F19" s="37"/>
      <c r="G19" s="9"/>
    </row>
    <row r="20" spans="1:7" x14ac:dyDescent="0.25">
      <c r="B20" s="38"/>
      <c r="C20" s="39"/>
      <c r="D20" s="39"/>
      <c r="E20" s="39"/>
      <c r="F20" s="40"/>
      <c r="G20" s="9"/>
    </row>
    <row r="21" spans="1:7" x14ac:dyDescent="0.25">
      <c r="B21" s="38" t="s">
        <v>19</v>
      </c>
      <c r="C21" s="39" t="s">
        <v>20</v>
      </c>
      <c r="D21" s="41">
        <f>SUM(D5*D16)</f>
        <v>0</v>
      </c>
      <c r="E21" s="42"/>
      <c r="F21" s="40"/>
      <c r="G21" s="9"/>
    </row>
    <row r="22" spans="1:7" x14ac:dyDescent="0.25">
      <c r="B22" s="38" t="s">
        <v>21</v>
      </c>
      <c r="C22" s="39" t="s">
        <v>20</v>
      </c>
      <c r="D22" s="41">
        <f>SUM(D12)</f>
        <v>0</v>
      </c>
      <c r="E22" s="42"/>
      <c r="F22" s="40"/>
      <c r="G22" s="9"/>
    </row>
    <row r="23" spans="1:7" x14ac:dyDescent="0.25">
      <c r="B23" s="38" t="s">
        <v>22</v>
      </c>
      <c r="C23" s="39" t="s">
        <v>20</v>
      </c>
      <c r="D23" s="41">
        <f>IF(D11="Taip",D21-D22,D21+D22)</f>
        <v>0</v>
      </c>
      <c r="E23" s="42"/>
      <c r="F23" s="40"/>
      <c r="G23" s="9"/>
    </row>
    <row r="24" spans="1:7" x14ac:dyDescent="0.25">
      <c r="A24" s="3"/>
      <c r="B24" s="43"/>
      <c r="C24" s="44"/>
      <c r="D24" s="44"/>
      <c r="E24" s="44"/>
      <c r="F24" s="45"/>
      <c r="G24" s="9"/>
    </row>
    <row r="25" spans="1:7" x14ac:dyDescent="0.25">
      <c r="B25" s="9"/>
      <c r="C25" s="9"/>
      <c r="D25" s="9"/>
      <c r="E25" s="9"/>
      <c r="F25" s="9"/>
      <c r="G25" s="9"/>
    </row>
    <row r="26" spans="1:7" x14ac:dyDescent="0.25">
      <c r="B26" s="9"/>
      <c r="C26" s="9"/>
      <c r="D26" s="9"/>
      <c r="E26" s="9"/>
      <c r="F26" s="9"/>
      <c r="G26" s="9"/>
    </row>
    <row r="27" spans="1:7" x14ac:dyDescent="0.25">
      <c r="B27" s="9"/>
      <c r="C27" s="9"/>
      <c r="D27" s="9"/>
      <c r="E27" s="9"/>
      <c r="F27" s="9"/>
      <c r="G27" s="9"/>
    </row>
    <row r="32" spans="1:7" ht="16.5" customHeight="1" x14ac:dyDescent="0.25">
      <c r="B32" s="50"/>
      <c r="C32" s="50"/>
      <c r="G32" t="s">
        <v>23</v>
      </c>
    </row>
  </sheetData>
  <sheetProtection selectLockedCells="1"/>
  <mergeCells count="3">
    <mergeCell ref="E10:E12"/>
    <mergeCell ref="E14:E15"/>
    <mergeCell ref="B32:C32"/>
  </mergeCells>
  <dataValidations count="1">
    <dataValidation type="list" allowBlank="1" showInputMessage="1" showErrorMessage="1" promptTitle="Pasirinkti" prompt="Pasirinkti" sqref="D11" xr:uid="{A3D159C8-9FFB-4B01-956E-8287BDFBDD2A}">
      <formula1>$I$12:$I$13</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DAB35-088D-4AA0-9A96-B26FF73C8D80}">
  <dimension ref="B4:K20"/>
  <sheetViews>
    <sheetView workbookViewId="0">
      <selection activeCell="I25" sqref="I25"/>
    </sheetView>
  </sheetViews>
  <sheetFormatPr defaultRowHeight="15" x14ac:dyDescent="0.25"/>
  <cols>
    <col min="9" max="9" width="102.85546875" customWidth="1"/>
    <col min="13" max="13" width="11" customWidth="1"/>
  </cols>
  <sheetData>
    <row r="4" spans="2:11" ht="15.75" thickBot="1" x14ac:dyDescent="0.3"/>
    <row r="5" spans="2:11" x14ac:dyDescent="0.25">
      <c r="B5" s="52" t="s">
        <v>24</v>
      </c>
      <c r="C5" s="53"/>
      <c r="D5" s="53"/>
      <c r="E5" s="53"/>
      <c r="F5" s="53"/>
      <c r="G5" s="1"/>
      <c r="H5" s="1"/>
      <c r="I5" s="1"/>
      <c r="J5" s="1"/>
      <c r="K5" s="4"/>
    </row>
    <row r="6" spans="2:11" x14ac:dyDescent="0.25">
      <c r="B6" s="2"/>
      <c r="C6" s="5"/>
      <c r="D6" s="5"/>
      <c r="E6" s="5"/>
      <c r="F6" s="5"/>
      <c r="G6" s="5"/>
      <c r="H6" s="5"/>
      <c r="I6" s="5"/>
      <c r="J6" s="5"/>
      <c r="K6" s="6"/>
    </row>
    <row r="7" spans="2:11" x14ac:dyDescent="0.25">
      <c r="B7" s="54" t="s">
        <v>33</v>
      </c>
      <c r="C7" s="55"/>
      <c r="D7" s="5"/>
      <c r="E7" s="5"/>
      <c r="F7" s="5"/>
      <c r="G7" s="5"/>
      <c r="H7" s="5"/>
      <c r="I7" s="5"/>
      <c r="J7" s="5"/>
      <c r="K7" s="6"/>
    </row>
    <row r="8" spans="2:11" x14ac:dyDescent="0.25">
      <c r="B8" s="54" t="s">
        <v>25</v>
      </c>
      <c r="C8" s="55"/>
      <c r="D8" s="55"/>
      <c r="E8" s="55"/>
      <c r="F8" s="55"/>
      <c r="G8" s="55"/>
      <c r="H8" s="55"/>
      <c r="I8" s="5"/>
      <c r="J8" s="5"/>
      <c r="K8" s="6"/>
    </row>
    <row r="9" spans="2:11" x14ac:dyDescent="0.25">
      <c r="B9" s="2" t="s">
        <v>26</v>
      </c>
      <c r="C9" s="5"/>
      <c r="D9" s="5"/>
      <c r="E9" s="5"/>
      <c r="F9" s="5"/>
      <c r="G9" s="5"/>
      <c r="H9" s="5"/>
      <c r="I9" s="5"/>
      <c r="J9" s="5"/>
      <c r="K9" s="6"/>
    </row>
    <row r="10" spans="2:11" x14ac:dyDescent="0.25">
      <c r="B10" s="63" t="s">
        <v>34</v>
      </c>
      <c r="C10" s="5"/>
      <c r="D10" s="5"/>
      <c r="E10" s="5"/>
      <c r="F10" s="5"/>
      <c r="G10" s="5"/>
      <c r="H10" s="5"/>
      <c r="I10" s="5"/>
      <c r="J10" s="5"/>
      <c r="K10" s="6"/>
    </row>
    <row r="11" spans="2:11" x14ac:dyDescent="0.25">
      <c r="B11" s="56" t="s">
        <v>27</v>
      </c>
      <c r="C11" s="57"/>
      <c r="D11" s="57"/>
      <c r="E11" s="57"/>
      <c r="F11" s="57"/>
      <c r="G11" s="57"/>
      <c r="H11" s="57"/>
      <c r="I11" s="7"/>
      <c r="J11" s="7"/>
      <c r="K11" s="8"/>
    </row>
    <row r="12" spans="2:11" x14ac:dyDescent="0.25">
      <c r="B12" s="2"/>
      <c r="C12" s="5"/>
      <c r="D12" s="5"/>
      <c r="E12" s="5"/>
      <c r="F12" s="5"/>
      <c r="G12" s="5"/>
      <c r="H12" s="5"/>
      <c r="I12" s="5"/>
      <c r="J12" s="5"/>
      <c r="K12" s="6"/>
    </row>
    <row r="13" spans="2:11" x14ac:dyDescent="0.25">
      <c r="B13" s="54" t="s">
        <v>28</v>
      </c>
      <c r="C13" s="55"/>
      <c r="D13" s="55"/>
      <c r="E13" s="55"/>
      <c r="F13" s="55"/>
      <c r="G13" s="55"/>
      <c r="H13" s="55"/>
      <c r="I13" s="55"/>
      <c r="J13" s="55"/>
      <c r="K13" s="61"/>
    </row>
    <row r="14" spans="2:11" x14ac:dyDescent="0.25">
      <c r="B14" s="54" t="s">
        <v>29</v>
      </c>
      <c r="C14" s="55"/>
      <c r="D14" s="55"/>
      <c r="E14" s="55"/>
      <c r="F14" s="55"/>
      <c r="G14" s="55"/>
      <c r="H14" s="55"/>
      <c r="I14" s="55"/>
      <c r="J14" s="55"/>
      <c r="K14" s="61"/>
    </row>
    <row r="15" spans="2:11" ht="15.75" thickBot="1" x14ac:dyDescent="0.3">
      <c r="B15" s="59" t="s">
        <v>30</v>
      </c>
      <c r="C15" s="60"/>
      <c r="D15" s="60"/>
      <c r="E15" s="60"/>
      <c r="F15" s="60"/>
      <c r="G15" s="60"/>
      <c r="H15" s="60"/>
      <c r="I15" s="60"/>
      <c r="J15" s="60"/>
      <c r="K15" s="62"/>
    </row>
    <row r="17" spans="2:11" s="3" customFormat="1" ht="14.25" customHeight="1" x14ac:dyDescent="0.25">
      <c r="B17" s="58"/>
      <c r="C17" s="58"/>
      <c r="D17" s="58"/>
      <c r="E17" s="58"/>
      <c r="F17" s="58"/>
      <c r="G17" s="58"/>
      <c r="H17" s="58"/>
      <c r="I17" s="58"/>
      <c r="J17" s="58"/>
      <c r="K17" s="58"/>
    </row>
    <row r="18" spans="2:11" s="3" customFormat="1" ht="31.5" customHeight="1" x14ac:dyDescent="0.25">
      <c r="B18" s="58" t="s">
        <v>31</v>
      </c>
      <c r="C18" s="58"/>
      <c r="D18" s="58"/>
      <c r="E18" s="58"/>
      <c r="F18" s="58"/>
      <c r="G18" s="58"/>
      <c r="H18" s="58"/>
      <c r="I18" s="58"/>
      <c r="J18" s="58"/>
      <c r="K18" s="58"/>
    </row>
    <row r="19" spans="2:11" s="3" customFormat="1" ht="11.25" customHeight="1" x14ac:dyDescent="0.25"/>
    <row r="20" spans="2:11" s="3" customFormat="1" ht="60.75" customHeight="1" x14ac:dyDescent="0.25">
      <c r="B20" s="51" t="s">
        <v>32</v>
      </c>
      <c r="C20" s="51"/>
      <c r="D20" s="51"/>
      <c r="E20" s="51"/>
      <c r="F20" s="51"/>
      <c r="G20" s="51"/>
      <c r="H20" s="51"/>
      <c r="I20" s="51"/>
      <c r="J20" s="51"/>
      <c r="K20" s="51"/>
    </row>
  </sheetData>
  <mergeCells count="12">
    <mergeCell ref="B20:K20"/>
    <mergeCell ref="B5:F5"/>
    <mergeCell ref="B7:C7"/>
    <mergeCell ref="B8:H8"/>
    <mergeCell ref="B11:H11"/>
    <mergeCell ref="B18:K18"/>
    <mergeCell ref="B14:I14"/>
    <mergeCell ref="B15:I15"/>
    <mergeCell ref="J13:J15"/>
    <mergeCell ref="K13:K15"/>
    <mergeCell ref="B17:K17"/>
    <mergeCell ref="B13:I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10" ma:contentTypeDescription="Create a new document." ma:contentTypeScope="" ma:versionID="b9b4db76161f65fc9f2b6ac343e9afb4">
  <xsd:schema xmlns:xsd="http://www.w3.org/2001/XMLSchema" xmlns:xs="http://www.w3.org/2001/XMLSchema" xmlns:p="http://schemas.microsoft.com/office/2006/metadata/properties" xmlns:ns2="85113f9b-7792-4c7d-945d-fa494ca64e04" xmlns:ns3="3db48862-3d5a-4b5b-a8ee-b1270852f994" targetNamespace="http://schemas.microsoft.com/office/2006/metadata/properties" ma:root="true" ma:fieldsID="8332048bbf20dc996f48028b3b49fa40" ns2:_="" ns3:_="">
    <xsd:import namespace="85113f9b-7792-4c7d-945d-fa494ca64e04"/>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113f9b-7792-4c7d-945d-fa494ca64e04">
      <Terms xmlns="http://schemas.microsoft.com/office/infopath/2007/PartnerControls"/>
    </lcf76f155ced4ddcb4097134ff3c332f>
    <TaxCatchAll xmlns="3db48862-3d5a-4b5b-a8ee-b1270852f994" xsi:nil="true"/>
  </documentManagement>
</p:properties>
</file>

<file path=customXml/itemProps1.xml><?xml version="1.0" encoding="utf-8"?>
<ds:datastoreItem xmlns:ds="http://schemas.openxmlformats.org/officeDocument/2006/customXml" ds:itemID="{1C9F6561-48F4-40CC-A863-D675912B3632}">
  <ds:schemaRefs>
    <ds:schemaRef ds:uri="http://schemas.microsoft.com/sharepoint/v3/contenttype/forms"/>
  </ds:schemaRefs>
</ds:datastoreItem>
</file>

<file path=customXml/itemProps2.xml><?xml version="1.0" encoding="utf-8"?>
<ds:datastoreItem xmlns:ds="http://schemas.openxmlformats.org/officeDocument/2006/customXml" ds:itemID="{CCDB5A45-C81C-4605-A8E0-CA15691451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113f9b-7792-4c7d-945d-fa494ca64e04"/>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DD204D-8D99-48CF-B513-E57FDD6B7C9E}">
  <ds:schemaRefs>
    <ds:schemaRef ds:uri="http://schemas.microsoft.com/office/2006/documentManagement/types"/>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3db48862-3d5a-4b5b-a8ee-b1270852f994"/>
    <ds:schemaRef ds:uri="85113f9b-7792-4c7d-945d-fa494ca64e04"/>
    <ds:schemaRef ds:uri="http://purl.org/dc/dcmitype/"/>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Įrankis</vt:lpstr>
      <vt:lpstr>Skaičiavimo metodika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Kęstutis Smulkys</dc:creator>
  <cp:keywords/>
  <dc:description/>
  <cp:lastModifiedBy>Jūratė Kaupinienė</cp:lastModifiedBy>
  <cp:revision/>
  <dcterms:created xsi:type="dcterms:W3CDTF">2015-06-05T18:17:20Z</dcterms:created>
  <dcterms:modified xsi:type="dcterms:W3CDTF">2026-06-09T09:41:11Z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0x0101009B449E30A9AE884DAA4FE3324857E467</vt:lpwstr>
  </property>
  <property fmtid="{D5CDD505-2E9C-101B-9397-08002B2CF9AE}" pid="3" name="MediaServiceImageTags">
    <vt:lpwstr/>
  </property>
</Properties>
</file>